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тмц!$A$1:$AB$21</definedName>
  </definedNames>
  <calcPr calcId="125725"/>
</workbook>
</file>

<file path=xl/calcChain.xml><?xml version="1.0" encoding="utf-8"?>
<calcChain xmlns="http://schemas.openxmlformats.org/spreadsheetml/2006/main">
  <c r="L14" i="4"/>
  <c r="AA14"/>
  <c r="AA7"/>
  <c r="AA8"/>
  <c r="AA9"/>
  <c r="AA10"/>
  <c r="AA11"/>
  <c r="AA12"/>
  <c r="AA13"/>
  <c r="AA6" l="1"/>
  <c r="M14"/>
  <c r="N14"/>
  <c r="O14"/>
  <c r="P14"/>
  <c r="T14"/>
  <c r="U14"/>
  <c r="V14"/>
  <c r="W14"/>
  <c r="X14"/>
  <c r="Y14"/>
</calcChain>
</file>

<file path=xl/sharedStrings.xml><?xml version="1.0" encoding="utf-8"?>
<sst xmlns="http://schemas.openxmlformats.org/spreadsheetml/2006/main" count="118" uniqueCount="65">
  <si>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</si>
  <si>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</si>
  <si>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</si>
  <si>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</si>
  <si>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</si>
  <si>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</si>
  <si>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</si>
  <si>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</si>
  <si>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</si>
  <si>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</si>
  <si>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</si>
  <si>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</si>
  <si>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</si>
  <si>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</si>
  <si>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</si>
  <si>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</si>
  <si>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</si>
  <si>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</si>
  <si>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</si>
  <si>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</si>
  <si>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</si>
  <si>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</si>
  <si>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</si>
  <si>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</si>
  <si>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</si>
  <si>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</si>
  <si>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</si>
  <si>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</si>
  <si>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</si>
  <si>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</si>
  <si>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</si>
  <si>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</si>
  <si>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</si>
  <si>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</si>
  <si>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</si>
  <si>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</si>
  <si>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</si>
  <si>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</si>
  <si>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</si>
  <si>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</si>
  <si>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</si>
  <si>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</si>
  <si>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АО "ПКС-Тепловые сети"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</si>
  <si>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</si>
  <si>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ВК-ТС-030-19</t>
  </si>
  <si>
    <t>ГОСТ,
Техническое  задание</t>
  </si>
  <si>
    <t>Слад запчастей, г. Петрозаводск, ул. Халтурина, д. 1 г.</t>
  </si>
  <si>
    <t>Шина 185/75R16C 104/102R</t>
  </si>
  <si>
    <t>Шина 8,25R20</t>
  </si>
  <si>
    <t>Шина 175/70 R13 Кама-217</t>
  </si>
  <si>
    <t>Шина 225/85R15С И-502</t>
  </si>
  <si>
    <t>Шина 185/75R16C 104/102R (шипы)</t>
  </si>
  <si>
    <t>Шина Индустриальная 12.5/80-18 138/125 A8</t>
  </si>
  <si>
    <t>Шина 225R16С К-152</t>
  </si>
  <si>
    <t>Шина 225R16C (шипы)</t>
  </si>
  <si>
    <t>ЗЕ000020</t>
  </si>
  <si>
    <t>ЗЕ000042</t>
  </si>
  <si>
    <t>ЗЕ000141</t>
  </si>
  <si>
    <t>ЗЕ000146</t>
  </si>
  <si>
    <t>ЗЕ000149</t>
  </si>
  <si>
    <t>ЗЕ000166</t>
  </si>
  <si>
    <t>ЗЕ000195</t>
  </si>
  <si>
    <t>ЗЕ000200</t>
  </si>
  <si>
    <t>22.11.11.000</t>
  </si>
  <si>
    <t>22.11</t>
  </si>
</sst>
</file>

<file path=xl/styles.xml><?xml version="1.0" encoding="utf-8"?>
<styleSheet xmlns="http://schemas.openxmlformats.org/spreadsheetml/2006/main">
  <fonts count="10">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3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5" fillId="2" borderId="6"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2" fontId="5"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4" fontId="6" fillId="2" borderId="4"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3" applyFont="1" applyBorder="1" applyAlignment="1">
      <alignment horizontal="left" vertical="center" wrapText="1"/>
    </xf>
    <xf numFmtId="0" fontId="6" fillId="0" borderId="1" xfId="3" applyFont="1" applyBorder="1" applyAlignment="1">
      <alignment horizontal="center" vertical="center" wrapText="1"/>
    </xf>
    <xf numFmtId="0" fontId="6" fillId="0" borderId="1" xfId="2"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2">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23"/>
  <sheetViews>
    <sheetView tabSelected="1" view="pageBreakPreview" zoomScale="80" zoomScaleNormal="86" zoomScaleSheetLayoutView="80" workbookViewId="0">
      <selection activeCell="AG4" sqref="AG4"/>
    </sheetView>
  </sheetViews>
  <sheetFormatPr defaultColWidth="8.85546875" defaultRowHeight="12.75"/>
  <cols>
    <col min="1" max="1" width="9.7109375" customWidth="1"/>
    <col min="2" max="2" width="9.140625" customWidth="1"/>
    <col min="3" max="3" width="15.7109375" customWidth="1"/>
    <col min="4" max="4" width="12.42578125" customWidth="1"/>
    <col min="5" max="5" width="11.5703125" customWidth="1"/>
    <col min="6" max="6" width="20.7109375" style="1" customWidth="1"/>
    <col min="7" max="7" width="14.85546875" style="1" customWidth="1"/>
    <col min="8" max="8" width="7.85546875" style="1" customWidth="1"/>
    <col min="9" max="9" width="14.5703125" style="1" customWidth="1"/>
    <col min="10" max="10" width="14.140625" style="1" customWidth="1"/>
    <col min="11" max="11" width="17.140625" style="1" customWidth="1"/>
    <col min="12" max="12" width="12.85546875" customWidth="1"/>
    <col min="13" max="16" width="8.28515625" hidden="1" customWidth="1"/>
    <col min="17" max="18" width="8.28515625" customWidth="1"/>
    <col min="19" max="19" width="12" customWidth="1"/>
    <col min="20" max="25" width="8.28515625" hidden="1" customWidth="1"/>
    <col min="26" max="27" width="15.7109375" customWidth="1"/>
    <col min="28" max="28" width="21.42578125" customWidth="1"/>
  </cols>
  <sheetData>
    <row r="1" spans="1:28" ht="18.75" customHeight="1">
      <c r="A1" s="5"/>
      <c r="B1" s="5"/>
      <c r="C1" s="5"/>
      <c r="D1" s="5"/>
      <c r="E1" s="5"/>
      <c r="F1" s="7"/>
      <c r="G1" s="7"/>
      <c r="H1" s="7"/>
      <c r="I1" s="7"/>
      <c r="J1" s="7"/>
      <c r="K1" s="7"/>
      <c r="L1" s="5"/>
      <c r="M1" s="5"/>
      <c r="N1" s="5"/>
      <c r="O1" s="5"/>
      <c r="P1" s="5"/>
      <c r="Q1" s="5"/>
      <c r="R1" s="5"/>
      <c r="S1" s="5"/>
      <c r="T1" s="5"/>
      <c r="U1" s="5"/>
      <c r="V1" s="5"/>
      <c r="W1" s="5"/>
      <c r="X1" s="5"/>
      <c r="Y1" s="5"/>
      <c r="Z1" s="5"/>
      <c r="AA1" s="5"/>
      <c r="AB1" s="19" t="s">
        <v>22</v>
      </c>
    </row>
    <row r="2" spans="1:28" s="5" customFormat="1" ht="42.75" customHeight="1">
      <c r="A2" s="6" t="s">
        <v>23</v>
      </c>
      <c r="B2" s="6"/>
      <c r="C2" s="4"/>
      <c r="D2" s="4"/>
      <c r="E2" s="4"/>
      <c r="F2" s="4"/>
      <c r="G2" s="4"/>
      <c r="H2" s="4"/>
      <c r="I2" s="4"/>
      <c r="J2" s="4"/>
      <c r="K2" s="4"/>
      <c r="L2" s="4"/>
      <c r="M2" s="4"/>
      <c r="N2" s="4"/>
      <c r="O2" s="4"/>
      <c r="P2" s="4"/>
      <c r="Q2" s="4"/>
      <c r="R2" s="4"/>
      <c r="S2" s="4"/>
      <c r="T2" s="4"/>
      <c r="U2" s="4"/>
      <c r="V2" s="4"/>
      <c r="W2" s="4"/>
      <c r="X2" s="4"/>
      <c r="Y2" s="4"/>
      <c r="Z2" s="4"/>
      <c r="AA2" s="4"/>
      <c r="AB2" s="4"/>
    </row>
    <row r="3" spans="1:28" s="5" customFormat="1" ht="25.5" customHeight="1">
      <c r="A3" s="6" t="s">
        <v>19</v>
      </c>
      <c r="B3" s="6"/>
      <c r="C3" s="4"/>
      <c r="D3" s="4"/>
      <c r="E3" s="21" t="s">
        <v>44</v>
      </c>
      <c r="F3" s="21"/>
      <c r="G3" s="21"/>
      <c r="H3" s="21"/>
      <c r="I3" s="21"/>
      <c r="J3" s="21"/>
      <c r="K3" s="21"/>
      <c r="L3" s="21"/>
      <c r="M3" s="4"/>
      <c r="N3" s="4"/>
      <c r="O3" s="4"/>
      <c r="P3" s="4"/>
      <c r="Q3" s="4"/>
      <c r="R3" s="4"/>
      <c r="S3" s="4"/>
      <c r="T3" s="4"/>
      <c r="U3" s="4"/>
      <c r="V3" s="4"/>
      <c r="W3" s="4"/>
      <c r="X3" s="4"/>
      <c r="Y3" s="4"/>
      <c r="Z3" s="4"/>
      <c r="AA3" s="4"/>
      <c r="AB3" s="4"/>
    </row>
    <row r="4" spans="1:28" s="5" customFormat="1" ht="39.75" customHeight="1">
      <c r="F4" s="7"/>
      <c r="G4" s="7"/>
      <c r="H4" s="7"/>
      <c r="I4" s="7"/>
      <c r="J4" s="7"/>
      <c r="K4" s="7"/>
      <c r="M4" s="25" t="s">
        <v>8</v>
      </c>
      <c r="N4" s="25"/>
      <c r="O4" s="25"/>
      <c r="P4" s="25"/>
      <c r="Q4" s="25"/>
      <c r="R4" s="25"/>
      <c r="S4" s="25"/>
      <c r="T4" s="25"/>
      <c r="U4" s="25"/>
      <c r="V4" s="25"/>
      <c r="W4" s="25"/>
      <c r="X4" s="25"/>
      <c r="Y4" s="25"/>
      <c r="Z4" s="28" t="s">
        <v>37</v>
      </c>
      <c r="AA4" s="28" t="s">
        <v>36</v>
      </c>
      <c r="AB4" s="22" t="s">
        <v>20</v>
      </c>
    </row>
    <row r="5" spans="1:28" s="5" customFormat="1" ht="96.75" customHeight="1">
      <c r="A5" s="8" t="s">
        <v>24</v>
      </c>
      <c r="B5" s="8" t="s">
        <v>25</v>
      </c>
      <c r="C5" s="17" t="s">
        <v>34</v>
      </c>
      <c r="D5" s="17" t="s">
        <v>35</v>
      </c>
      <c r="E5" s="17" t="s">
        <v>5</v>
      </c>
      <c r="F5" s="17" t="s">
        <v>1</v>
      </c>
      <c r="G5" s="17" t="s">
        <v>0</v>
      </c>
      <c r="H5" s="17" t="s">
        <v>6</v>
      </c>
      <c r="I5" s="17" t="s">
        <v>3</v>
      </c>
      <c r="J5" s="17" t="s">
        <v>7</v>
      </c>
      <c r="K5" s="17" t="s">
        <v>4</v>
      </c>
      <c r="L5" s="17" t="s">
        <v>2</v>
      </c>
      <c r="M5" s="8" t="s">
        <v>9</v>
      </c>
      <c r="N5" s="8" t="s">
        <v>10</v>
      </c>
      <c r="O5" s="8" t="s">
        <v>11</v>
      </c>
      <c r="P5" s="12" t="s">
        <v>12</v>
      </c>
      <c r="Q5" s="8" t="s">
        <v>14</v>
      </c>
      <c r="R5" s="8" t="s">
        <v>15</v>
      </c>
      <c r="S5" s="8" t="s">
        <v>16</v>
      </c>
      <c r="T5" s="8" t="s">
        <v>13</v>
      </c>
      <c r="U5" s="8" t="s">
        <v>14</v>
      </c>
      <c r="V5" s="8" t="s">
        <v>15</v>
      </c>
      <c r="W5" s="8" t="s">
        <v>16</v>
      </c>
      <c r="X5" s="8" t="s">
        <v>17</v>
      </c>
      <c r="Y5" s="9" t="s">
        <v>18</v>
      </c>
      <c r="Z5" s="29"/>
      <c r="AA5" s="29"/>
      <c r="AB5" s="23"/>
    </row>
    <row r="6" spans="1:28" s="5" customFormat="1" ht="96.75" customHeight="1">
      <c r="A6" s="14">
        <v>1</v>
      </c>
      <c r="B6" s="20">
        <v>1</v>
      </c>
      <c r="C6" s="32" t="s">
        <v>63</v>
      </c>
      <c r="D6" s="32" t="s">
        <v>64</v>
      </c>
      <c r="E6" s="32" t="s">
        <v>55</v>
      </c>
      <c r="F6" s="32" t="s">
        <v>47</v>
      </c>
      <c r="G6" s="33" t="s">
        <v>45</v>
      </c>
      <c r="H6" s="34" t="s">
        <v>41</v>
      </c>
      <c r="I6" s="33" t="s">
        <v>42</v>
      </c>
      <c r="J6" s="33" t="s">
        <v>42</v>
      </c>
      <c r="K6" s="33" t="s">
        <v>46</v>
      </c>
      <c r="L6" s="16">
        <v>4</v>
      </c>
      <c r="M6" s="8"/>
      <c r="N6" s="8"/>
      <c r="O6" s="8"/>
      <c r="P6" s="8"/>
      <c r="Q6" s="15"/>
      <c r="R6" s="15"/>
      <c r="S6" s="16">
        <v>4</v>
      </c>
      <c r="T6" s="8"/>
      <c r="U6" s="8"/>
      <c r="V6" s="8"/>
      <c r="W6" s="8"/>
      <c r="X6" s="8"/>
      <c r="Y6" s="9"/>
      <c r="Z6" s="18">
        <v>2633.0999999999995</v>
      </c>
      <c r="AA6" s="18">
        <f>L6*Z6</f>
        <v>10532.399999999998</v>
      </c>
      <c r="AB6" s="13"/>
    </row>
    <row r="7" spans="1:28" s="5" customFormat="1" ht="96.75" customHeight="1">
      <c r="A7" s="14">
        <v>2</v>
      </c>
      <c r="B7" s="20">
        <v>1</v>
      </c>
      <c r="C7" s="32" t="s">
        <v>63</v>
      </c>
      <c r="D7" s="33" t="s">
        <v>64</v>
      </c>
      <c r="E7" s="32" t="s">
        <v>56</v>
      </c>
      <c r="F7" s="32" t="s">
        <v>48</v>
      </c>
      <c r="G7" s="33" t="s">
        <v>45</v>
      </c>
      <c r="H7" s="34" t="s">
        <v>41</v>
      </c>
      <c r="I7" s="33" t="s">
        <v>42</v>
      </c>
      <c r="J7" s="33" t="s">
        <v>42</v>
      </c>
      <c r="K7" s="33" t="s">
        <v>46</v>
      </c>
      <c r="L7" s="16">
        <v>4</v>
      </c>
      <c r="M7" s="8"/>
      <c r="N7" s="8"/>
      <c r="O7" s="8"/>
      <c r="P7" s="8"/>
      <c r="Q7" s="15"/>
      <c r="R7" s="15"/>
      <c r="S7" s="16">
        <v>4</v>
      </c>
      <c r="T7" s="8"/>
      <c r="U7" s="8"/>
      <c r="V7" s="8"/>
      <c r="W7" s="8"/>
      <c r="X7" s="8"/>
      <c r="Y7" s="9"/>
      <c r="Z7" s="18">
        <v>6221.9540999999999</v>
      </c>
      <c r="AA7" s="18">
        <f t="shared" ref="AA7:AA13" si="0">L7*Z7</f>
        <v>24887.8164</v>
      </c>
      <c r="AB7" s="13"/>
    </row>
    <row r="8" spans="1:28" s="5" customFormat="1" ht="96.75" customHeight="1">
      <c r="A8" s="14">
        <v>3</v>
      </c>
      <c r="B8" s="20">
        <v>1</v>
      </c>
      <c r="C8" s="32" t="s">
        <v>63</v>
      </c>
      <c r="D8" s="33" t="s">
        <v>64</v>
      </c>
      <c r="E8" s="32" t="s">
        <v>57</v>
      </c>
      <c r="F8" s="32" t="s">
        <v>49</v>
      </c>
      <c r="G8" s="33" t="s">
        <v>45</v>
      </c>
      <c r="H8" s="34" t="s">
        <v>41</v>
      </c>
      <c r="I8" s="33" t="s">
        <v>42</v>
      </c>
      <c r="J8" s="33" t="s">
        <v>42</v>
      </c>
      <c r="K8" s="33" t="s">
        <v>46</v>
      </c>
      <c r="L8" s="16">
        <v>2</v>
      </c>
      <c r="M8" s="8"/>
      <c r="N8" s="8"/>
      <c r="O8" s="8"/>
      <c r="P8" s="8"/>
      <c r="Q8" s="15"/>
      <c r="R8" s="15"/>
      <c r="S8" s="16">
        <v>2</v>
      </c>
      <c r="T8" s="8"/>
      <c r="U8" s="8"/>
      <c r="V8" s="8"/>
      <c r="W8" s="8"/>
      <c r="X8" s="8"/>
      <c r="Y8" s="9"/>
      <c r="Z8" s="18">
        <v>1750</v>
      </c>
      <c r="AA8" s="18">
        <f t="shared" si="0"/>
        <v>3500</v>
      </c>
      <c r="AB8" s="13"/>
    </row>
    <row r="9" spans="1:28" s="5" customFormat="1" ht="96.75" customHeight="1">
      <c r="A9" s="14">
        <v>4</v>
      </c>
      <c r="B9" s="20">
        <v>1</v>
      </c>
      <c r="C9" s="32" t="s">
        <v>63</v>
      </c>
      <c r="D9" s="33" t="s">
        <v>64</v>
      </c>
      <c r="E9" s="32" t="s">
        <v>58</v>
      </c>
      <c r="F9" s="32" t="s">
        <v>50</v>
      </c>
      <c r="G9" s="33" t="s">
        <v>45</v>
      </c>
      <c r="H9" s="34" t="s">
        <v>41</v>
      </c>
      <c r="I9" s="33" t="s">
        <v>42</v>
      </c>
      <c r="J9" s="33" t="s">
        <v>42</v>
      </c>
      <c r="K9" s="33" t="s">
        <v>46</v>
      </c>
      <c r="L9" s="16">
        <v>4</v>
      </c>
      <c r="M9" s="8"/>
      <c r="N9" s="8"/>
      <c r="O9" s="8"/>
      <c r="P9" s="8"/>
      <c r="Q9" s="15"/>
      <c r="R9" s="15"/>
      <c r="S9" s="16">
        <v>4</v>
      </c>
      <c r="T9" s="8"/>
      <c r="U9" s="8"/>
      <c r="V9" s="8"/>
      <c r="W9" s="8"/>
      <c r="X9" s="8"/>
      <c r="Y9" s="9"/>
      <c r="Z9" s="18">
        <v>3349.0304000000001</v>
      </c>
      <c r="AA9" s="18">
        <f t="shared" si="0"/>
        <v>13396.1216</v>
      </c>
      <c r="AB9" s="13"/>
    </row>
    <row r="10" spans="1:28" s="5" customFormat="1" ht="96.75" customHeight="1">
      <c r="A10" s="14">
        <v>5</v>
      </c>
      <c r="B10" s="20">
        <v>1</v>
      </c>
      <c r="C10" s="32" t="s">
        <v>63</v>
      </c>
      <c r="D10" s="33" t="s">
        <v>64</v>
      </c>
      <c r="E10" s="32" t="s">
        <v>59</v>
      </c>
      <c r="F10" s="32" t="s">
        <v>51</v>
      </c>
      <c r="G10" s="33" t="s">
        <v>45</v>
      </c>
      <c r="H10" s="34" t="s">
        <v>41</v>
      </c>
      <c r="I10" s="33" t="s">
        <v>42</v>
      </c>
      <c r="J10" s="33" t="s">
        <v>42</v>
      </c>
      <c r="K10" s="33" t="s">
        <v>46</v>
      </c>
      <c r="L10" s="16">
        <v>6</v>
      </c>
      <c r="M10" s="8"/>
      <c r="N10" s="8"/>
      <c r="O10" s="8"/>
      <c r="P10" s="8"/>
      <c r="Q10" s="15"/>
      <c r="R10" s="15"/>
      <c r="S10" s="16">
        <v>6</v>
      </c>
      <c r="T10" s="8"/>
      <c r="U10" s="8"/>
      <c r="V10" s="8"/>
      <c r="W10" s="8"/>
      <c r="X10" s="8"/>
      <c r="Y10" s="9"/>
      <c r="Z10" s="18">
        <v>3584.7699999999995</v>
      </c>
      <c r="AA10" s="18">
        <f t="shared" si="0"/>
        <v>21508.619999999995</v>
      </c>
      <c r="AB10" s="13"/>
    </row>
    <row r="11" spans="1:28" s="5" customFormat="1" ht="96.75" customHeight="1">
      <c r="A11" s="14">
        <v>6</v>
      </c>
      <c r="B11" s="20">
        <v>1</v>
      </c>
      <c r="C11" s="32" t="s">
        <v>63</v>
      </c>
      <c r="D11" s="33" t="s">
        <v>64</v>
      </c>
      <c r="E11" s="32" t="s">
        <v>60</v>
      </c>
      <c r="F11" s="32" t="s">
        <v>52</v>
      </c>
      <c r="G11" s="33" t="s">
        <v>45</v>
      </c>
      <c r="H11" s="34" t="s">
        <v>41</v>
      </c>
      <c r="I11" s="33" t="s">
        <v>42</v>
      </c>
      <c r="J11" s="33" t="s">
        <v>42</v>
      </c>
      <c r="K11" s="33" t="s">
        <v>46</v>
      </c>
      <c r="L11" s="16">
        <v>2</v>
      </c>
      <c r="M11" s="8"/>
      <c r="N11" s="8"/>
      <c r="O11" s="8"/>
      <c r="P11" s="8"/>
      <c r="Q11" s="16">
        <v>2</v>
      </c>
      <c r="R11" s="15"/>
      <c r="S11" s="16"/>
      <c r="T11" s="8"/>
      <c r="U11" s="8"/>
      <c r="V11" s="8"/>
      <c r="W11" s="8"/>
      <c r="X11" s="8"/>
      <c r="Y11" s="9"/>
      <c r="Z11" s="18">
        <v>14568.75</v>
      </c>
      <c r="AA11" s="18">
        <f t="shared" si="0"/>
        <v>29137.5</v>
      </c>
      <c r="AB11" s="13"/>
    </row>
    <row r="12" spans="1:28" s="5" customFormat="1" ht="96.75" customHeight="1">
      <c r="A12" s="14">
        <v>7</v>
      </c>
      <c r="B12" s="20">
        <v>1</v>
      </c>
      <c r="C12" s="32" t="s">
        <v>63</v>
      </c>
      <c r="D12" s="33" t="s">
        <v>64</v>
      </c>
      <c r="E12" s="32" t="s">
        <v>61</v>
      </c>
      <c r="F12" s="32" t="s">
        <v>53</v>
      </c>
      <c r="G12" s="33" t="s">
        <v>45</v>
      </c>
      <c r="H12" s="34" t="s">
        <v>41</v>
      </c>
      <c r="I12" s="33" t="s">
        <v>42</v>
      </c>
      <c r="J12" s="33" t="s">
        <v>42</v>
      </c>
      <c r="K12" s="33" t="s">
        <v>46</v>
      </c>
      <c r="L12" s="16">
        <v>4</v>
      </c>
      <c r="M12" s="8"/>
      <c r="N12" s="8"/>
      <c r="O12" s="8"/>
      <c r="P12" s="8"/>
      <c r="Q12" s="15"/>
      <c r="R12" s="15"/>
      <c r="S12" s="16">
        <v>4</v>
      </c>
      <c r="T12" s="8"/>
      <c r="U12" s="8"/>
      <c r="V12" s="8"/>
      <c r="W12" s="8"/>
      <c r="X12" s="8"/>
      <c r="Y12" s="9"/>
      <c r="Z12" s="18">
        <v>3544.462</v>
      </c>
      <c r="AA12" s="18">
        <f t="shared" si="0"/>
        <v>14177.848</v>
      </c>
      <c r="AB12" s="13"/>
    </row>
    <row r="13" spans="1:28" s="5" customFormat="1" ht="96.75" customHeight="1">
      <c r="A13" s="14">
        <v>8</v>
      </c>
      <c r="B13" s="20">
        <v>1</v>
      </c>
      <c r="C13" s="32" t="s">
        <v>63</v>
      </c>
      <c r="D13" s="33" t="s">
        <v>64</v>
      </c>
      <c r="E13" s="32" t="s">
        <v>62</v>
      </c>
      <c r="F13" s="32" t="s">
        <v>54</v>
      </c>
      <c r="G13" s="33" t="s">
        <v>45</v>
      </c>
      <c r="H13" s="34" t="s">
        <v>41</v>
      </c>
      <c r="I13" s="33" t="s">
        <v>42</v>
      </c>
      <c r="J13" s="33" t="s">
        <v>42</v>
      </c>
      <c r="K13" s="33" t="s">
        <v>46</v>
      </c>
      <c r="L13" s="16">
        <v>4</v>
      </c>
      <c r="M13" s="8"/>
      <c r="N13" s="8"/>
      <c r="O13" s="8"/>
      <c r="P13" s="8"/>
      <c r="Q13" s="15"/>
      <c r="R13" s="15"/>
      <c r="S13" s="16">
        <v>4</v>
      </c>
      <c r="T13" s="8"/>
      <c r="U13" s="8"/>
      <c r="V13" s="8"/>
      <c r="W13" s="8"/>
      <c r="X13" s="8"/>
      <c r="Y13" s="9"/>
      <c r="Z13" s="18">
        <v>3675</v>
      </c>
      <c r="AA13" s="18">
        <f t="shared" si="0"/>
        <v>14700</v>
      </c>
      <c r="AB13" s="13"/>
    </row>
    <row r="14" spans="1:28" s="5" customFormat="1" ht="20.25" customHeight="1">
      <c r="A14" s="26" t="s">
        <v>39</v>
      </c>
      <c r="B14" s="26"/>
      <c r="C14" s="26"/>
      <c r="D14" s="26"/>
      <c r="E14" s="26"/>
      <c r="F14" s="26"/>
      <c r="G14" s="26"/>
      <c r="H14" s="26"/>
      <c r="I14" s="26"/>
      <c r="J14" s="26"/>
      <c r="K14" s="26"/>
      <c r="L14" s="10">
        <f>L6+L7+L8+L9+L10+L11+L12+L13</f>
        <v>30</v>
      </c>
      <c r="M14" s="10">
        <f>SUM(M6:M6)</f>
        <v>0</v>
      </c>
      <c r="N14" s="10">
        <f>SUM(N6:N6)</f>
        <v>0</v>
      </c>
      <c r="O14" s="10">
        <f>SUM(O6:O6)</f>
        <v>0</v>
      </c>
      <c r="P14" s="10">
        <f>SUM(P6:P6)</f>
        <v>0</v>
      </c>
      <c r="Q14" s="10"/>
      <c r="R14" s="10"/>
      <c r="S14" s="10"/>
      <c r="T14" s="10">
        <f t="shared" ref="T14:Y14" si="1">SUM(T6:T6)</f>
        <v>0</v>
      </c>
      <c r="U14" s="10">
        <f t="shared" si="1"/>
        <v>0</v>
      </c>
      <c r="V14" s="10">
        <f t="shared" si="1"/>
        <v>0</v>
      </c>
      <c r="W14" s="10">
        <f t="shared" si="1"/>
        <v>0</v>
      </c>
      <c r="X14" s="10">
        <f t="shared" si="1"/>
        <v>0</v>
      </c>
      <c r="Y14" s="10">
        <f t="shared" si="1"/>
        <v>0</v>
      </c>
      <c r="Z14" s="10"/>
      <c r="AA14" s="10">
        <f>AA6+AA7+AA8+AA9+AA10+AA11+AA12+AA13</f>
        <v>131840.30599999998</v>
      </c>
      <c r="AB14" s="11"/>
    </row>
    <row r="15" spans="1:28" s="5" customFormat="1">
      <c r="F15" s="7"/>
      <c r="G15" s="7"/>
      <c r="H15" s="7"/>
      <c r="I15" s="7"/>
      <c r="J15" s="7"/>
      <c r="K15" s="7"/>
    </row>
    <row r="16" spans="1:28" s="5" customFormat="1" ht="74.25" customHeight="1">
      <c r="A16" s="24" t="s">
        <v>33</v>
      </c>
      <c r="B16" s="24"/>
      <c r="C16" s="24"/>
      <c r="D16" s="27" t="s">
        <v>21</v>
      </c>
      <c r="E16" s="27"/>
      <c r="F16" s="27"/>
      <c r="G16" s="27"/>
      <c r="H16" s="27"/>
      <c r="I16" s="27"/>
      <c r="J16" s="27"/>
      <c r="K16" s="27"/>
      <c r="L16" s="27"/>
      <c r="M16" s="27"/>
      <c r="N16" s="27"/>
      <c r="O16" s="27"/>
      <c r="P16" s="27"/>
      <c r="Q16" s="27"/>
      <c r="R16" s="27"/>
      <c r="S16" s="27"/>
      <c r="T16" s="27"/>
      <c r="U16" s="27"/>
      <c r="V16" s="27"/>
      <c r="W16" s="27"/>
      <c r="X16" s="27"/>
      <c r="Y16" s="27"/>
      <c r="Z16" s="27"/>
      <c r="AA16" s="27"/>
      <c r="AB16" s="27"/>
    </row>
    <row r="17" spans="1:28" s="5" customFormat="1" ht="59.25" customHeight="1">
      <c r="A17" s="24" t="s">
        <v>27</v>
      </c>
      <c r="B17" s="24"/>
      <c r="C17" s="24"/>
      <c r="D17" s="27" t="s">
        <v>26</v>
      </c>
      <c r="E17" s="27"/>
      <c r="F17" s="27"/>
      <c r="G17" s="27"/>
      <c r="H17" s="27"/>
      <c r="I17" s="27"/>
      <c r="J17" s="27"/>
      <c r="K17" s="27"/>
      <c r="L17" s="27"/>
      <c r="M17" s="27"/>
      <c r="N17" s="27"/>
      <c r="O17" s="27"/>
      <c r="P17" s="27"/>
      <c r="Q17" s="27"/>
      <c r="R17" s="27"/>
      <c r="S17" s="27"/>
      <c r="T17" s="27"/>
      <c r="U17" s="27"/>
      <c r="V17" s="27"/>
      <c r="W17" s="27"/>
      <c r="X17" s="27"/>
      <c r="Y17" s="27"/>
      <c r="Z17" s="27"/>
      <c r="AA17" s="27"/>
      <c r="AB17" s="27"/>
    </row>
    <row r="18" spans="1:28" s="5" customFormat="1" ht="54" customHeight="1">
      <c r="A18" s="24" t="s">
        <v>29</v>
      </c>
      <c r="B18" s="24"/>
      <c r="C18" s="24"/>
      <c r="D18" s="27" t="s">
        <v>28</v>
      </c>
      <c r="E18" s="27"/>
      <c r="F18" s="27"/>
      <c r="G18" s="27"/>
      <c r="H18" s="27"/>
      <c r="I18" s="27"/>
      <c r="J18" s="27"/>
      <c r="K18" s="27"/>
      <c r="L18" s="27"/>
      <c r="M18" s="27"/>
      <c r="N18" s="27"/>
      <c r="O18" s="27"/>
      <c r="P18" s="27"/>
      <c r="Q18" s="27"/>
      <c r="R18" s="27"/>
      <c r="S18" s="27"/>
      <c r="T18" s="27"/>
      <c r="U18" s="27"/>
      <c r="V18" s="27"/>
      <c r="W18" s="27"/>
      <c r="X18" s="27"/>
      <c r="Y18" s="27"/>
      <c r="Z18" s="27"/>
      <c r="AA18" s="27"/>
      <c r="AB18" s="27"/>
    </row>
    <row r="19" spans="1:28" s="5" customFormat="1" ht="47.25" customHeight="1">
      <c r="A19" s="24" t="s">
        <v>30</v>
      </c>
      <c r="B19" s="24"/>
      <c r="C19" s="24"/>
      <c r="D19" s="27" t="s">
        <v>43</v>
      </c>
      <c r="E19" s="27"/>
      <c r="F19" s="27"/>
      <c r="G19" s="27"/>
      <c r="H19" s="27"/>
      <c r="I19" s="27"/>
      <c r="J19" s="27"/>
      <c r="K19" s="27"/>
      <c r="L19" s="27"/>
      <c r="M19" s="27"/>
      <c r="N19" s="27"/>
      <c r="O19" s="27"/>
      <c r="P19" s="27"/>
      <c r="Q19" s="27"/>
      <c r="R19" s="27"/>
      <c r="S19" s="27"/>
      <c r="T19" s="27"/>
      <c r="U19" s="27"/>
      <c r="V19" s="27"/>
      <c r="W19" s="27"/>
      <c r="X19" s="27"/>
      <c r="Y19" s="27"/>
      <c r="Z19" s="27"/>
      <c r="AA19" s="27"/>
      <c r="AB19" s="27"/>
    </row>
    <row r="20" spans="1:28" s="5" customFormat="1" ht="227.25" customHeight="1">
      <c r="A20" s="30" t="s">
        <v>31</v>
      </c>
      <c r="B20" s="30"/>
      <c r="C20" s="30"/>
      <c r="D20" s="31" t="s">
        <v>38</v>
      </c>
      <c r="E20" s="31"/>
      <c r="F20" s="31"/>
      <c r="G20" s="31"/>
      <c r="H20" s="31"/>
      <c r="I20" s="31"/>
      <c r="J20" s="31"/>
      <c r="K20" s="31"/>
      <c r="L20" s="31"/>
      <c r="M20" s="31"/>
      <c r="N20" s="31"/>
      <c r="O20" s="31"/>
      <c r="P20" s="31"/>
      <c r="Q20" s="31"/>
      <c r="R20" s="31"/>
      <c r="S20" s="31"/>
      <c r="T20" s="31"/>
      <c r="U20" s="31"/>
      <c r="V20" s="31"/>
      <c r="W20" s="31"/>
      <c r="X20" s="31"/>
      <c r="Y20" s="31"/>
      <c r="Z20" s="31"/>
      <c r="AA20" s="31"/>
      <c r="AB20" s="31"/>
    </row>
    <row r="21" spans="1:28" s="5" customFormat="1" ht="108.75" customHeight="1">
      <c r="A21" s="30" t="s">
        <v>32</v>
      </c>
      <c r="B21" s="30"/>
      <c r="C21" s="30"/>
      <c r="D21" s="31" t="s">
        <v>40</v>
      </c>
      <c r="E21" s="31"/>
      <c r="F21" s="31"/>
      <c r="G21" s="31"/>
      <c r="H21" s="31"/>
      <c r="I21" s="31"/>
      <c r="J21" s="31"/>
      <c r="K21" s="31"/>
      <c r="L21" s="31"/>
      <c r="M21" s="31"/>
      <c r="N21" s="31"/>
      <c r="O21" s="31"/>
      <c r="P21" s="31"/>
      <c r="Q21" s="31"/>
      <c r="R21" s="31"/>
      <c r="S21" s="31"/>
      <c r="T21" s="31"/>
      <c r="U21" s="31"/>
      <c r="V21" s="31"/>
      <c r="W21" s="31"/>
      <c r="X21" s="31"/>
      <c r="Y21" s="31"/>
      <c r="Z21" s="31"/>
      <c r="AA21" s="31"/>
      <c r="AB21" s="31"/>
    </row>
    <row r="22" spans="1:28" ht="15">
      <c r="C22" s="2"/>
      <c r="D22" s="2"/>
      <c r="E22" s="2"/>
      <c r="F22" s="3"/>
      <c r="G22" s="3"/>
      <c r="H22" s="3"/>
      <c r="I22" s="3"/>
    </row>
    <row r="23" spans="1:28" ht="15">
      <c r="C23" s="2"/>
      <c r="D23" s="2"/>
      <c r="E23" s="2"/>
      <c r="F23" s="3"/>
      <c r="G23" s="3"/>
      <c r="H23" s="3"/>
      <c r="I23" s="3"/>
    </row>
  </sheetData>
  <mergeCells count="18">
    <mergeCell ref="A21:C21"/>
    <mergeCell ref="D21:AB21"/>
    <mergeCell ref="A19:C19"/>
    <mergeCell ref="A17:C17"/>
    <mergeCell ref="A20:C20"/>
    <mergeCell ref="D20:AB20"/>
    <mergeCell ref="D17:AB17"/>
    <mergeCell ref="D18:AB18"/>
    <mergeCell ref="D19:AB19"/>
    <mergeCell ref="E3:L3"/>
    <mergeCell ref="AB4:AB5"/>
    <mergeCell ref="A16:C16"/>
    <mergeCell ref="A18:C18"/>
    <mergeCell ref="M4:Y4"/>
    <mergeCell ref="A14:K14"/>
    <mergeCell ref="D16:AB16"/>
    <mergeCell ref="Z4:Z5"/>
    <mergeCell ref="AA4:AA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2019-04-16T14:06:40Z</dcterms:modified>
</cp:coreProperties>
</file>